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8" i="1" l="1"/>
  <c r="F53" i="1"/>
  <c r="F8" i="1"/>
  <c r="F19" i="1"/>
  <c r="F36" i="1"/>
  <c r="F38" i="1" l="1"/>
  <c r="F50" i="1"/>
  <c r="F22" i="1"/>
  <c r="F45" i="1"/>
  <c r="F42" i="1"/>
  <c r="F28" i="1"/>
  <c r="F31" i="1" l="1"/>
  <c r="F25" i="1"/>
</calcChain>
</file>

<file path=xl/sharedStrings.xml><?xml version="1.0" encoding="utf-8"?>
<sst xmlns="http://schemas.openxmlformats.org/spreadsheetml/2006/main" count="146" uniqueCount="93">
  <si>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</si>
  <si>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</si>
  <si>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</si>
  <si>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</si>
  <si>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</si>
  <si>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</si>
  <si>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</si>
  <si>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</si>
  <si>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</si>
  <si>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</si>
  <si>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</si>
  <si>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0801</t>
  </si>
  <si>
    <t>0503</t>
  </si>
  <si>
    <t>ВЦП "Развитие культуры и искусства городского округа город Переславль-Залесский"</t>
  </si>
  <si>
    <t>2022 год (руб.)</t>
  </si>
  <si>
    <t xml:space="preserve">ГЦП "Благоустройство территории городского округа город Переславль-Залесский" </t>
  </si>
  <si>
    <t>0703</t>
  </si>
  <si>
    <t>10.2.01.86700</t>
  </si>
  <si>
    <t>Мероприятия по благоустройству</t>
  </si>
  <si>
    <t>Субвенция на государственную поддержку опеки и попечительства</t>
  </si>
  <si>
    <t>0501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</si>
  <si>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</si>
  <si>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0502</t>
  </si>
  <si>
    <t>0113</t>
  </si>
  <si>
    <t>Непрограммные расходы</t>
  </si>
  <si>
    <t>0701</t>
  </si>
  <si>
    <t>Уточнение бюджетных ассигнований  в связи с уточнением  целевой статьи расходов на основании заявки  Управления образования Администрации города Переславля-Залесского</t>
  </si>
  <si>
    <t>0104</t>
  </si>
  <si>
    <t>05.2.04.S5350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</si>
  <si>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</si>
  <si>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</si>
  <si>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</si>
  <si>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ГАП "Переселение граждан из аварийного жилищного фонда городского округа город Переславль-Залесский"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</si>
  <si>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</si>
  <si>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</si>
  <si>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01.1.01.75890</t>
  </si>
  <si>
    <t>Субсидия на повышение оплаты труда отдельных категорий работников в сфере образования</t>
  </si>
  <si>
    <t xml:space="preserve">                                                                            </t>
  </si>
  <si>
    <t>60.0.00.80300</t>
  </si>
  <si>
    <t>Субсидия на выполнение муниципального задания учреждениями в сфере ЖКХ и благоустройства</t>
  </si>
  <si>
    <t>0505</t>
  </si>
  <si>
    <t>Уточнение бюджетных ассигнований  в связи с уточнением кодов бюджетной классификации статьи расхода на основании заявки Администрации города Переславля-Залесского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</si>
  <si>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</si>
  <si>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</si>
  <si>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</si>
  <si>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12.2.01.86120</t>
  </si>
  <si>
    <t>Центральный аппарат</t>
  </si>
  <si>
    <t>05.2.05.85700</t>
  </si>
  <si>
    <t>Мероприятия в сфере культуры</t>
  </si>
  <si>
    <t>Уточнение бюджетных ассигнований  в связи с уточнением кодов бюджетной классификации статьи расхода на основании заявки Управления культуры,туризма,молодежи и спортаАдминистрации города Переславля-Залесского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</si>
  <si>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</si>
  <si>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</si>
  <si>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</si>
  <si>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</si>
  <si>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10.1.02.85800</t>
  </si>
  <si>
    <t xml:space="preserve">ГЦП "Охрана окружающей среды в  г. Переславле-Залесском" </t>
  </si>
  <si>
    <t>Мероприятия по охране окружающей среды</t>
  </si>
  <si>
    <t>10.1.04.85800</t>
  </si>
  <si>
    <t>0605</t>
  </si>
  <si>
    <t>Уточнение бюджетных ассигнований  в связи с уточнением кодов целевой статьи расхода на основании заявки Администрации города Переславля-Залесского</t>
  </si>
  <si>
    <t>01.1.01.82100</t>
  </si>
  <si>
    <t>Детские дошкольные учреждения. Обеспечение деятельности подведомственных учреждений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</si>
  <si>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</si>
  <si>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</si>
  <si>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</si>
  <si>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</si>
  <si>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01.1.02.85600</t>
  </si>
  <si>
    <t>06.1.01.84900</t>
  </si>
  <si>
    <t>Мероприятия по модернизации и реформированию жилищно-коммунального хозяйства</t>
  </si>
  <si>
    <t>10.2.02.86700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</si>
  <si>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</si>
  <si>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</si>
  <si>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</si>
  <si>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06.1.02.S5260</t>
  </si>
  <si>
    <t>Реализация мероприятий по строительству объектов газификации</t>
  </si>
  <si>
    <t>06.1.03.S5250</t>
  </si>
  <si>
    <t>Реализация мероприятий по строительству и реконструкции объектов теплоснабжения</t>
  </si>
  <si>
    <t>Уточнение бюджетных ассигнований  в связи с уточнением распределения расходов на основании заявки Администрации города Переславля-Залесского</t>
  </si>
  <si>
    <t>60.0.00.80120</t>
  </si>
  <si>
    <t>Выполнение других обязательств государства</t>
  </si>
  <si>
    <t xml:space="preserve">Уточнение бюджетных ассигнований  в связи перераспределением расходов  между ГРБС </t>
  </si>
  <si>
    <t>60.0.00.80070</t>
  </si>
  <si>
    <t xml:space="preserve">Обслуживание деятельности подведомственных учреждений </t>
  </si>
  <si>
    <t>07.1.04.85100</t>
  </si>
  <si>
    <t>0409</t>
  </si>
  <si>
    <t xml:space="preserve">ГЦП "Сохранность автомобильных дорог городского округа город Переславль-Залесский" </t>
  </si>
  <si>
    <t>Мероприятия по сохранности автомобильных дорог</t>
  </si>
  <si>
    <t>02.3.02.71060</t>
  </si>
  <si>
    <t>0707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</si>
  <si>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</si>
  <si>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ГЦП "Обеспечение отдыха и оздоровления детей городского округа город Переславль-Залесский в каникулярный период"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</si>
  <si>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марта 2022 года</t>
    </r>
  </si>
  <si>
    <t>от 17.03.2022 г.№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</si>
</sst>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A64" zoomScaleNormal="100" workbookViewId="0">
      <selection activeCell="F9" sqref="F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9" x14ac:dyDescent="0.25">
      <c r="A1" s="41" t="s">
        <v>10</v>
      </c>
      <c r="B1" s="41"/>
      <c r="C1" s="41"/>
      <c r="D1" s="41"/>
      <c r="E1" s="41"/>
      <c r="F1" s="41"/>
      <c r="G1" s="41"/>
    </row>
    <row r="2" spans="1:9" x14ac:dyDescent="0.25">
      <c r="A2" s="41" t="s">
        <v>9</v>
      </c>
      <c r="B2" s="41"/>
      <c r="C2" s="41"/>
      <c r="D2" s="41"/>
      <c r="E2" s="41"/>
      <c r="F2" s="41"/>
      <c r="G2" s="41"/>
    </row>
    <row r="3" spans="1:9" x14ac:dyDescent="0.25">
      <c r="A3" s="41" t="s">
        <v>8</v>
      </c>
      <c r="B3" s="41"/>
      <c r="C3" s="41"/>
      <c r="D3" s="41"/>
      <c r="E3" s="41"/>
      <c r="F3" s="41"/>
      <c r="G3" s="41"/>
    </row>
    <row r="4" spans="1:9" x14ac:dyDescent="0.25">
      <c r="A4" s="9"/>
      <c r="B4" s="9"/>
      <c r="C4" s="9"/>
      <c r="D4" s="8"/>
      <c r="E4" s="8"/>
      <c r="F4" s="41" t="s">
        <v>92</v>
      </c>
      <c r="G4" s="41"/>
    </row>
    <row r="5" spans="1:9" x14ac:dyDescent="0.25">
      <c r="A5" s="6"/>
      <c r="B5" s="6"/>
      <c r="C5" s="6"/>
      <c r="D5" s="7"/>
      <c r="E5" s="7"/>
      <c r="F5" s="41"/>
      <c r="G5" s="41"/>
    </row>
    <row r="6" spans="1:9" ht="60.75" customHeight="1" x14ac:dyDescent="0.25">
      <c r="A6" s="40" t="s">
        <v>91</v>
      </c>
      <c r="B6" s="40"/>
      <c r="C6" s="40"/>
      <c r="D6" s="40"/>
      <c r="E6" s="40"/>
      <c r="F6" s="40"/>
      <c r="G6" s="40"/>
    </row>
    <row r="7" spans="1:9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14</v>
      </c>
      <c r="G7" s="14" t="s">
        <v>1</v>
      </c>
    </row>
    <row r="8" spans="1:9" ht="68.25" customHeight="1" x14ac:dyDescent="0.25">
      <c r="A8" s="11"/>
      <c r="B8" s="18"/>
      <c r="C8" s="11"/>
      <c r="D8" s="15"/>
      <c r="E8" s="19" t="s">
        <v>6</v>
      </c>
      <c r="F8" s="20">
        <f>SUM(F9:F18)</f>
        <v>4159936.58</v>
      </c>
      <c r="G8" s="21"/>
    </row>
    <row r="9" spans="1:9" ht="70.5" customHeight="1" x14ac:dyDescent="0.25">
      <c r="A9" s="11">
        <v>203</v>
      </c>
      <c r="B9" s="18" t="s">
        <v>7</v>
      </c>
      <c r="C9" s="11">
        <v>600</v>
      </c>
      <c r="D9" s="15" t="s">
        <v>50</v>
      </c>
      <c r="E9" s="21" t="s">
        <v>51</v>
      </c>
      <c r="F9" s="34">
        <v>13384.8</v>
      </c>
      <c r="G9" s="38" t="s">
        <v>26</v>
      </c>
    </row>
    <row r="10" spans="1:9" ht="58.5" customHeight="1" x14ac:dyDescent="0.25">
      <c r="A10" s="11">
        <v>203</v>
      </c>
      <c r="B10" s="18" t="s">
        <v>7</v>
      </c>
      <c r="C10" s="11">
        <v>600</v>
      </c>
      <c r="D10" s="15" t="s">
        <v>52</v>
      </c>
      <c r="E10" s="21" t="s">
        <v>53</v>
      </c>
      <c r="F10" s="34">
        <v>-13384.8</v>
      </c>
      <c r="G10" s="39"/>
    </row>
    <row r="11" spans="1:9" ht="66.75" customHeight="1" x14ac:dyDescent="0.25">
      <c r="A11" s="11">
        <v>203</v>
      </c>
      <c r="B11" s="18" t="s">
        <v>25</v>
      </c>
      <c r="C11" s="11">
        <v>600</v>
      </c>
      <c r="D11" s="15" t="s">
        <v>60</v>
      </c>
      <c r="E11" s="21" t="s">
        <v>61</v>
      </c>
      <c r="F11" s="34">
        <v>-460985</v>
      </c>
      <c r="G11" s="38" t="s">
        <v>65</v>
      </c>
    </row>
    <row r="12" spans="1:9" ht="57.75" customHeight="1" x14ac:dyDescent="0.25">
      <c r="A12" s="11">
        <v>203</v>
      </c>
      <c r="B12" s="18" t="s">
        <v>25</v>
      </c>
      <c r="C12" s="11">
        <v>600</v>
      </c>
      <c r="D12" s="15" t="s">
        <v>50</v>
      </c>
      <c r="E12" s="21" t="s">
        <v>19</v>
      </c>
      <c r="F12" s="34">
        <v>71400</v>
      </c>
      <c r="G12" s="39"/>
    </row>
    <row r="13" spans="1:9" ht="82.5" customHeight="1" x14ac:dyDescent="0.25">
      <c r="A13" s="26">
        <v>203</v>
      </c>
      <c r="B13" s="27" t="s">
        <v>25</v>
      </c>
      <c r="C13" s="26">
        <v>600</v>
      </c>
      <c r="D13" s="22" t="s">
        <v>50</v>
      </c>
      <c r="E13" s="23" t="s">
        <v>51</v>
      </c>
      <c r="F13" s="35">
        <v>261569.45</v>
      </c>
      <c r="G13" s="38" t="s">
        <v>65</v>
      </c>
      <c r="I13" s="1" t="s">
        <v>37</v>
      </c>
    </row>
    <row r="14" spans="1:9" ht="82.5" customHeight="1" x14ac:dyDescent="0.25">
      <c r="A14" s="11">
        <v>203</v>
      </c>
      <c r="B14" s="18" t="s">
        <v>7</v>
      </c>
      <c r="C14" s="11">
        <v>600</v>
      </c>
      <c r="D14" s="22" t="s">
        <v>35</v>
      </c>
      <c r="E14" s="23" t="s">
        <v>36</v>
      </c>
      <c r="F14" s="35">
        <v>-261569.45</v>
      </c>
      <c r="G14" s="39"/>
    </row>
    <row r="15" spans="1:9" ht="82.5" customHeight="1" x14ac:dyDescent="0.25">
      <c r="A15" s="11">
        <v>203</v>
      </c>
      <c r="B15" s="18" t="s">
        <v>7</v>
      </c>
      <c r="C15" s="11">
        <v>600</v>
      </c>
      <c r="D15" s="36" t="s">
        <v>66</v>
      </c>
      <c r="E15" s="38" t="s">
        <v>51</v>
      </c>
      <c r="F15" s="34">
        <v>-70000</v>
      </c>
      <c r="G15" s="38" t="s">
        <v>65</v>
      </c>
    </row>
    <row r="16" spans="1:9" ht="82.5" customHeight="1" x14ac:dyDescent="0.25">
      <c r="A16" s="11">
        <v>203</v>
      </c>
      <c r="B16" s="18" t="s">
        <v>16</v>
      </c>
      <c r="C16" s="11">
        <v>600</v>
      </c>
      <c r="D16" s="37"/>
      <c r="E16" s="39"/>
      <c r="F16" s="35">
        <v>70000</v>
      </c>
      <c r="G16" s="39"/>
    </row>
    <row r="17" spans="1:7" ht="82.5" customHeight="1" x14ac:dyDescent="0.25">
      <c r="A17" s="11">
        <v>203</v>
      </c>
      <c r="B17" s="18" t="s">
        <v>25</v>
      </c>
      <c r="C17" s="11">
        <v>600</v>
      </c>
      <c r="D17" s="22" t="s">
        <v>60</v>
      </c>
      <c r="E17" s="23" t="s">
        <v>61</v>
      </c>
      <c r="F17" s="35">
        <v>2451578.9300000002</v>
      </c>
      <c r="G17" s="38" t="s">
        <v>80</v>
      </c>
    </row>
    <row r="18" spans="1:7" ht="82.5" customHeight="1" x14ac:dyDescent="0.25">
      <c r="A18" s="11">
        <v>203</v>
      </c>
      <c r="B18" s="18" t="s">
        <v>7</v>
      </c>
      <c r="C18" s="11">
        <v>600</v>
      </c>
      <c r="D18" s="22" t="s">
        <v>52</v>
      </c>
      <c r="E18" s="23" t="s">
        <v>53</v>
      </c>
      <c r="F18" s="35">
        <v>2097942.65</v>
      </c>
      <c r="G18" s="39"/>
    </row>
    <row r="19" spans="1:7" ht="82.5" customHeight="1" x14ac:dyDescent="0.25">
      <c r="A19" s="11"/>
      <c r="B19" s="18"/>
      <c r="C19" s="11"/>
      <c r="D19" s="22"/>
      <c r="E19" s="24" t="s">
        <v>90</v>
      </c>
      <c r="F19" s="25">
        <f>SUM(F20:F21)</f>
        <v>0</v>
      </c>
      <c r="G19" s="23"/>
    </row>
    <row r="20" spans="1:7" ht="82.5" customHeight="1" x14ac:dyDescent="0.25">
      <c r="A20" s="11">
        <v>208</v>
      </c>
      <c r="B20" s="18" t="s">
        <v>88</v>
      </c>
      <c r="C20" s="11">
        <v>300</v>
      </c>
      <c r="D20" s="36" t="s">
        <v>87</v>
      </c>
      <c r="E20" s="38" t="s">
        <v>89</v>
      </c>
      <c r="F20" s="35">
        <v>-867013</v>
      </c>
      <c r="G20" s="38" t="s">
        <v>80</v>
      </c>
    </row>
    <row r="21" spans="1:7" ht="82.5" customHeight="1" x14ac:dyDescent="0.25">
      <c r="A21" s="11">
        <v>203</v>
      </c>
      <c r="B21" s="18" t="s">
        <v>88</v>
      </c>
      <c r="C21" s="11">
        <v>600</v>
      </c>
      <c r="D21" s="37"/>
      <c r="E21" s="39"/>
      <c r="F21" s="35">
        <v>867013</v>
      </c>
      <c r="G21" s="39"/>
    </row>
    <row r="22" spans="1:7" ht="70.5" customHeight="1" x14ac:dyDescent="0.25">
      <c r="A22" s="11"/>
      <c r="B22" s="18"/>
      <c r="C22" s="11"/>
      <c r="D22" s="22"/>
      <c r="E22" s="24" t="s">
        <v>32</v>
      </c>
      <c r="F22" s="25">
        <f>SUM(F23:F24)</f>
        <v>0</v>
      </c>
      <c r="G22" s="23"/>
    </row>
    <row r="23" spans="1:7" ht="107.25" customHeight="1" x14ac:dyDescent="0.25">
      <c r="A23" s="11">
        <v>208</v>
      </c>
      <c r="B23" s="18" t="s">
        <v>20</v>
      </c>
      <c r="C23" s="11">
        <v>400</v>
      </c>
      <c r="D23" s="22" t="s">
        <v>33</v>
      </c>
      <c r="E23" s="23" t="s">
        <v>34</v>
      </c>
      <c r="F23" s="35">
        <v>233008</v>
      </c>
      <c r="G23" s="38" t="s">
        <v>41</v>
      </c>
    </row>
    <row r="24" spans="1:7" ht="164.25" customHeight="1" x14ac:dyDescent="0.25">
      <c r="A24" s="11">
        <v>208</v>
      </c>
      <c r="B24" s="18" t="s">
        <v>20</v>
      </c>
      <c r="C24" s="11">
        <v>400</v>
      </c>
      <c r="D24" s="22" t="s">
        <v>30</v>
      </c>
      <c r="E24" s="23" t="s">
        <v>31</v>
      </c>
      <c r="F24" s="35">
        <v>-233008</v>
      </c>
      <c r="G24" s="39"/>
    </row>
    <row r="25" spans="1:7" ht="92.25" customHeight="1" x14ac:dyDescent="0.25">
      <c r="A25" s="11"/>
      <c r="B25" s="18"/>
      <c r="C25" s="11"/>
      <c r="D25" s="15"/>
      <c r="E25" s="19" t="s">
        <v>32</v>
      </c>
      <c r="F25" s="25">
        <f>SUM(F26:F27)</f>
        <v>0</v>
      </c>
      <c r="G25" s="23"/>
    </row>
    <row r="26" spans="1:7" ht="168" customHeight="1" x14ac:dyDescent="0.25">
      <c r="A26" s="11">
        <v>208</v>
      </c>
      <c r="B26" s="18" t="s">
        <v>20</v>
      </c>
      <c r="C26" s="11">
        <v>400</v>
      </c>
      <c r="D26" s="15" t="s">
        <v>30</v>
      </c>
      <c r="E26" s="21" t="s">
        <v>31</v>
      </c>
      <c r="F26" s="35">
        <v>-233008</v>
      </c>
      <c r="G26" s="38" t="s">
        <v>59</v>
      </c>
    </row>
    <row r="27" spans="1:7" ht="107.25" customHeight="1" x14ac:dyDescent="0.25">
      <c r="A27" s="11">
        <v>208</v>
      </c>
      <c r="B27" s="18" t="s">
        <v>20</v>
      </c>
      <c r="C27" s="11">
        <v>400</v>
      </c>
      <c r="D27" s="15" t="s">
        <v>33</v>
      </c>
      <c r="E27" s="21" t="s">
        <v>34</v>
      </c>
      <c r="F27" s="35">
        <v>233008</v>
      </c>
      <c r="G27" s="39"/>
    </row>
    <row r="28" spans="1:7" ht="87.75" customHeight="1" x14ac:dyDescent="0.25">
      <c r="A28" s="11"/>
      <c r="B28" s="18"/>
      <c r="C28" s="11"/>
      <c r="D28" s="15"/>
      <c r="E28" s="19" t="s">
        <v>13</v>
      </c>
      <c r="F28" s="25">
        <f>SUM(F29:F30)</f>
        <v>0</v>
      </c>
      <c r="G28" s="23"/>
    </row>
    <row r="29" spans="1:7" ht="87.75" customHeight="1" x14ac:dyDescent="0.25">
      <c r="A29" s="11">
        <v>242</v>
      </c>
      <c r="B29" s="18" t="s">
        <v>11</v>
      </c>
      <c r="C29" s="11">
        <v>600</v>
      </c>
      <c r="D29" s="15" t="s">
        <v>47</v>
      </c>
      <c r="E29" s="21" t="s">
        <v>48</v>
      </c>
      <c r="F29" s="35">
        <v>-65882</v>
      </c>
      <c r="G29" s="38" t="s">
        <v>49</v>
      </c>
    </row>
    <row r="30" spans="1:7" ht="87.75" customHeight="1" x14ac:dyDescent="0.25">
      <c r="A30" s="11">
        <v>242</v>
      </c>
      <c r="B30" s="18" t="s">
        <v>11</v>
      </c>
      <c r="C30" s="11">
        <v>600</v>
      </c>
      <c r="D30" s="15" t="s">
        <v>28</v>
      </c>
      <c r="E30" s="21" t="s">
        <v>29</v>
      </c>
      <c r="F30" s="35">
        <v>65882</v>
      </c>
      <c r="G30" s="39"/>
    </row>
    <row r="31" spans="1:7" ht="82.5" customHeight="1" x14ac:dyDescent="0.25">
      <c r="A31" s="26"/>
      <c r="B31" s="27"/>
      <c r="C31" s="26"/>
      <c r="D31" s="22"/>
      <c r="E31" s="24" t="s">
        <v>21</v>
      </c>
      <c r="F31" s="25">
        <f>SUM(F32:F33)</f>
        <v>0</v>
      </c>
      <c r="G31" s="23"/>
    </row>
    <row r="32" spans="1:7" ht="82.5" customHeight="1" x14ac:dyDescent="0.25">
      <c r="A32" s="26">
        <v>208</v>
      </c>
      <c r="B32" s="27" t="s">
        <v>22</v>
      </c>
      <c r="C32" s="26">
        <v>200</v>
      </c>
      <c r="D32" s="36" t="s">
        <v>67</v>
      </c>
      <c r="E32" s="38" t="s">
        <v>68</v>
      </c>
      <c r="F32" s="35">
        <v>30000</v>
      </c>
      <c r="G32" s="38" t="s">
        <v>41</v>
      </c>
    </row>
    <row r="33" spans="1:7" ht="82.5" customHeight="1" x14ac:dyDescent="0.25">
      <c r="A33" s="26">
        <v>208</v>
      </c>
      <c r="B33" s="27" t="s">
        <v>22</v>
      </c>
      <c r="C33" s="26">
        <v>400</v>
      </c>
      <c r="D33" s="37"/>
      <c r="E33" s="39"/>
      <c r="F33" s="35">
        <v>-30000</v>
      </c>
      <c r="G33" s="39"/>
    </row>
    <row r="34" spans="1:7" ht="82.5" customHeight="1" x14ac:dyDescent="0.25">
      <c r="A34" s="26">
        <v>208</v>
      </c>
      <c r="B34" s="27" t="s">
        <v>22</v>
      </c>
      <c r="C34" s="26">
        <v>400</v>
      </c>
      <c r="D34" s="22" t="s">
        <v>73</v>
      </c>
      <c r="E34" s="23" t="s">
        <v>74</v>
      </c>
      <c r="F34" s="35">
        <v>-6000000</v>
      </c>
      <c r="G34" s="38" t="s">
        <v>77</v>
      </c>
    </row>
    <row r="35" spans="1:7" ht="82.5" customHeight="1" x14ac:dyDescent="0.25">
      <c r="A35" s="26">
        <v>208</v>
      </c>
      <c r="B35" s="27" t="s">
        <v>22</v>
      </c>
      <c r="C35" s="26">
        <v>400</v>
      </c>
      <c r="D35" s="22" t="s">
        <v>75</v>
      </c>
      <c r="E35" s="23" t="s">
        <v>76</v>
      </c>
      <c r="F35" s="35">
        <v>6000000</v>
      </c>
      <c r="G35" s="39"/>
    </row>
    <row r="36" spans="1:7" ht="82.5" customHeight="1" x14ac:dyDescent="0.25">
      <c r="A36" s="26"/>
      <c r="B36" s="27"/>
      <c r="C36" s="26"/>
      <c r="D36" s="22"/>
      <c r="E36" s="24" t="s">
        <v>85</v>
      </c>
      <c r="F36" s="25">
        <f>SUM(F37)</f>
        <v>9000000</v>
      </c>
      <c r="G36" s="23"/>
    </row>
    <row r="37" spans="1:7" ht="82.5" customHeight="1" x14ac:dyDescent="0.25">
      <c r="A37" s="26">
        <v>208</v>
      </c>
      <c r="B37" s="27" t="s">
        <v>84</v>
      </c>
      <c r="C37" s="26">
        <v>800</v>
      </c>
      <c r="D37" s="22" t="s">
        <v>83</v>
      </c>
      <c r="E37" s="23" t="s">
        <v>86</v>
      </c>
      <c r="F37" s="35">
        <v>9000000</v>
      </c>
      <c r="G37" s="23"/>
    </row>
    <row r="38" spans="1:7" ht="111" customHeight="1" x14ac:dyDescent="0.25">
      <c r="A38" s="26"/>
      <c r="B38" s="27"/>
      <c r="C38" s="26"/>
      <c r="D38" s="22"/>
      <c r="E38" s="24" t="s">
        <v>15</v>
      </c>
      <c r="F38" s="25">
        <f>SUM(F39:F41)</f>
        <v>100000</v>
      </c>
      <c r="G38" s="21"/>
    </row>
    <row r="39" spans="1:7" ht="114" customHeight="1" x14ac:dyDescent="0.25">
      <c r="A39" s="26">
        <v>208</v>
      </c>
      <c r="B39" s="27" t="s">
        <v>12</v>
      </c>
      <c r="C39" s="26">
        <v>200</v>
      </c>
      <c r="D39" s="22" t="s">
        <v>17</v>
      </c>
      <c r="E39" s="23" t="s">
        <v>18</v>
      </c>
      <c r="F39" s="35">
        <v>100000</v>
      </c>
      <c r="G39" s="23" t="s">
        <v>41</v>
      </c>
    </row>
    <row r="40" spans="1:7" ht="71.25" customHeight="1" x14ac:dyDescent="0.25">
      <c r="A40" s="26">
        <v>208</v>
      </c>
      <c r="B40" s="27" t="s">
        <v>12</v>
      </c>
      <c r="C40" s="26">
        <v>200</v>
      </c>
      <c r="D40" s="22" t="s">
        <v>69</v>
      </c>
      <c r="E40" s="38" t="s">
        <v>18</v>
      </c>
      <c r="F40" s="35">
        <v>1796021.24</v>
      </c>
      <c r="G40" s="38" t="s">
        <v>59</v>
      </c>
    </row>
    <row r="41" spans="1:7" ht="62.25" customHeight="1" x14ac:dyDescent="0.25">
      <c r="A41" s="26">
        <v>208</v>
      </c>
      <c r="B41" s="27" t="s">
        <v>12</v>
      </c>
      <c r="C41" s="26">
        <v>200</v>
      </c>
      <c r="D41" s="22" t="s">
        <v>17</v>
      </c>
      <c r="E41" s="39"/>
      <c r="F41" s="35">
        <v>-1796021.24</v>
      </c>
      <c r="G41" s="39"/>
    </row>
    <row r="42" spans="1:7" ht="75" customHeight="1" x14ac:dyDescent="0.25">
      <c r="A42" s="26"/>
      <c r="B42" s="27"/>
      <c r="C42" s="26"/>
      <c r="D42" s="22"/>
      <c r="E42" s="24" t="s">
        <v>55</v>
      </c>
      <c r="F42" s="25">
        <f>SUM(F43:F44)</f>
        <v>0</v>
      </c>
      <c r="G42" s="23"/>
    </row>
    <row r="43" spans="1:7" ht="92.25" customHeight="1" x14ac:dyDescent="0.25">
      <c r="A43" s="26">
        <v>208</v>
      </c>
      <c r="B43" s="27" t="s">
        <v>58</v>
      </c>
      <c r="C43" s="26">
        <v>200</v>
      </c>
      <c r="D43" s="22" t="s">
        <v>54</v>
      </c>
      <c r="E43" s="23" t="s">
        <v>56</v>
      </c>
      <c r="F43" s="35">
        <v>600000</v>
      </c>
      <c r="G43" s="38" t="s">
        <v>77</v>
      </c>
    </row>
    <row r="44" spans="1:7" ht="92.25" customHeight="1" x14ac:dyDescent="0.25">
      <c r="A44" s="26">
        <v>208</v>
      </c>
      <c r="B44" s="27" t="s">
        <v>58</v>
      </c>
      <c r="C44" s="26">
        <v>200</v>
      </c>
      <c r="D44" s="22" t="s">
        <v>57</v>
      </c>
      <c r="E44" s="23" t="s">
        <v>56</v>
      </c>
      <c r="F44" s="35">
        <v>-600000</v>
      </c>
      <c r="G44" s="39"/>
    </row>
    <row r="45" spans="1:7" ht="92.25" customHeight="1" x14ac:dyDescent="0.25">
      <c r="A45" s="26"/>
      <c r="B45" s="27"/>
      <c r="C45" s="26"/>
      <c r="D45" s="22"/>
      <c r="E45" s="24" t="s">
        <v>64</v>
      </c>
      <c r="F45" s="25">
        <f>SUM(F46)</f>
        <v>389585</v>
      </c>
      <c r="G45" s="23"/>
    </row>
    <row r="46" spans="1:7" ht="126" customHeight="1" x14ac:dyDescent="0.25">
      <c r="A46" s="26">
        <v>203</v>
      </c>
      <c r="B46" s="27" t="s">
        <v>25</v>
      </c>
      <c r="C46" s="26">
        <v>600</v>
      </c>
      <c r="D46" s="22" t="s">
        <v>62</v>
      </c>
      <c r="E46" s="23" t="s">
        <v>63</v>
      </c>
      <c r="F46" s="35">
        <v>389585</v>
      </c>
      <c r="G46" s="23" t="s">
        <v>65</v>
      </c>
    </row>
    <row r="47" spans="1:7" ht="126" customHeight="1" x14ac:dyDescent="0.25">
      <c r="A47" s="26"/>
      <c r="B47" s="27"/>
      <c r="C47" s="26"/>
      <c r="D47" s="22"/>
      <c r="E47" s="24" t="s">
        <v>72</v>
      </c>
      <c r="F47" s="35"/>
      <c r="G47" s="23"/>
    </row>
    <row r="48" spans="1:7" ht="75" customHeight="1" x14ac:dyDescent="0.25">
      <c r="A48" s="26">
        <v>208</v>
      </c>
      <c r="B48" s="27" t="s">
        <v>23</v>
      </c>
      <c r="C48" s="26">
        <v>200</v>
      </c>
      <c r="D48" s="36" t="s">
        <v>70</v>
      </c>
      <c r="E48" s="38" t="s">
        <v>71</v>
      </c>
      <c r="F48" s="35">
        <v>-38413.49</v>
      </c>
      <c r="G48" s="38" t="s">
        <v>41</v>
      </c>
    </row>
    <row r="49" spans="1:7" ht="91.5" customHeight="1" x14ac:dyDescent="0.25">
      <c r="A49" s="26">
        <v>208</v>
      </c>
      <c r="B49" s="27" t="s">
        <v>23</v>
      </c>
      <c r="C49" s="26">
        <v>800</v>
      </c>
      <c r="D49" s="37"/>
      <c r="E49" s="39"/>
      <c r="F49" s="35">
        <v>38413.49</v>
      </c>
      <c r="G49" s="39"/>
    </row>
    <row r="50" spans="1:7" ht="92.25" customHeight="1" x14ac:dyDescent="0.25">
      <c r="A50" s="26"/>
      <c r="B50" s="27"/>
      <c r="C50" s="26"/>
      <c r="D50" s="22"/>
      <c r="E50" s="24" t="s">
        <v>44</v>
      </c>
      <c r="F50" s="25">
        <f>SUM(F51:F52)</f>
        <v>0</v>
      </c>
      <c r="G50" s="33"/>
    </row>
    <row r="51" spans="1:7" ht="92.25" customHeight="1" x14ac:dyDescent="0.25">
      <c r="A51" s="26">
        <v>208</v>
      </c>
      <c r="B51" s="27" t="s">
        <v>23</v>
      </c>
      <c r="C51" s="26">
        <v>800</v>
      </c>
      <c r="D51" s="22" t="s">
        <v>42</v>
      </c>
      <c r="E51" s="23" t="s">
        <v>43</v>
      </c>
      <c r="F51" s="35">
        <v>49165.68</v>
      </c>
      <c r="G51" s="38" t="s">
        <v>41</v>
      </c>
    </row>
    <row r="52" spans="1:7" ht="92.25" customHeight="1" x14ac:dyDescent="0.25">
      <c r="A52" s="26">
        <v>208</v>
      </c>
      <c r="B52" s="27" t="s">
        <v>27</v>
      </c>
      <c r="C52" s="26">
        <v>100</v>
      </c>
      <c r="D52" s="22" t="s">
        <v>45</v>
      </c>
      <c r="E52" s="23" t="s">
        <v>46</v>
      </c>
      <c r="F52" s="35">
        <v>-49165.68</v>
      </c>
      <c r="G52" s="39"/>
    </row>
    <row r="53" spans="1:7" ht="57.75" customHeight="1" x14ac:dyDescent="0.25">
      <c r="A53" s="26"/>
      <c r="B53" s="27"/>
      <c r="C53" s="26"/>
      <c r="D53" s="22"/>
      <c r="E53" s="24" t="s">
        <v>24</v>
      </c>
      <c r="F53" s="28">
        <f>SUM(F54:F57)</f>
        <v>-13649521.58</v>
      </c>
      <c r="G53" s="23"/>
    </row>
    <row r="54" spans="1:7" ht="115.5" customHeight="1" x14ac:dyDescent="0.25">
      <c r="A54" s="26">
        <v>208</v>
      </c>
      <c r="B54" s="27" t="s">
        <v>40</v>
      </c>
      <c r="C54" s="26">
        <v>600</v>
      </c>
      <c r="D54" s="22" t="s">
        <v>38</v>
      </c>
      <c r="E54" s="23" t="s">
        <v>39</v>
      </c>
      <c r="F54" s="35">
        <v>-100000</v>
      </c>
      <c r="G54" s="23" t="s">
        <v>41</v>
      </c>
    </row>
    <row r="55" spans="1:7" ht="115.5" customHeight="1" x14ac:dyDescent="0.25">
      <c r="A55" s="26">
        <v>244</v>
      </c>
      <c r="B55" s="27" t="s">
        <v>23</v>
      </c>
      <c r="C55" s="26">
        <v>200</v>
      </c>
      <c r="D55" s="22" t="s">
        <v>78</v>
      </c>
      <c r="E55" s="23" t="s">
        <v>79</v>
      </c>
      <c r="F55" s="35">
        <v>-13549521.58</v>
      </c>
      <c r="G55" s="23" t="s">
        <v>80</v>
      </c>
    </row>
    <row r="56" spans="1:7" ht="72.75" customHeight="1" x14ac:dyDescent="0.25">
      <c r="A56" s="26">
        <v>208</v>
      </c>
      <c r="B56" s="27" t="s">
        <v>40</v>
      </c>
      <c r="C56" s="26">
        <v>100</v>
      </c>
      <c r="D56" s="36" t="s">
        <v>81</v>
      </c>
      <c r="E56" s="38" t="s">
        <v>82</v>
      </c>
      <c r="F56" s="35">
        <v>-48696.3</v>
      </c>
      <c r="G56" s="38" t="s">
        <v>77</v>
      </c>
    </row>
    <row r="57" spans="1:7" ht="67.5" customHeight="1" x14ac:dyDescent="0.25">
      <c r="A57" s="26">
        <v>208</v>
      </c>
      <c r="B57" s="27" t="s">
        <v>40</v>
      </c>
      <c r="C57" s="26">
        <v>800</v>
      </c>
      <c r="D57" s="37"/>
      <c r="E57" s="39"/>
      <c r="F57" s="35">
        <v>48696.3</v>
      </c>
      <c r="G57" s="39"/>
    </row>
    <row r="58" spans="1:7" ht="39.75" customHeight="1" x14ac:dyDescent="0.25">
      <c r="A58" s="11"/>
      <c r="B58" s="11"/>
      <c r="C58" s="29"/>
      <c r="D58" s="30"/>
      <c r="E58" s="31"/>
      <c r="F58" s="32">
        <f>SUM(F8+F22+F25+F28+F36+F38+F45+F53)</f>
        <v>0</v>
      </c>
      <c r="G58" s="23"/>
    </row>
    <row r="59" spans="1:7" ht="109.5" customHeight="1" x14ac:dyDescent="0.35">
      <c r="A59" s="16"/>
      <c r="B59" s="17"/>
      <c r="F59" s="3"/>
    </row>
    <row r="60" spans="1:7" ht="30.75" customHeight="1" x14ac:dyDescent="0.25">
      <c r="A60" s="16"/>
      <c r="B60" s="17"/>
      <c r="G60" s="10"/>
    </row>
    <row r="61" spans="1:7" ht="166.5" customHeight="1" x14ac:dyDescent="0.25"/>
    <row r="62" spans="1:7" ht="166.5" customHeight="1" x14ac:dyDescent="0.25"/>
    <row r="63" spans="1:7" ht="166.5" customHeight="1" x14ac:dyDescent="0.25"/>
    <row r="64" spans="1:7" ht="166.5" customHeight="1" x14ac:dyDescent="0.25"/>
    <row r="65" ht="21.75" customHeight="1" x14ac:dyDescent="0.25"/>
    <row r="66" ht="67.5" customHeight="1" x14ac:dyDescent="0.25"/>
    <row r="67" ht="67.5" customHeight="1" x14ac:dyDescent="0.25"/>
    <row r="68" ht="67.5" customHeight="1" x14ac:dyDescent="0.25"/>
    <row r="69" ht="177" customHeight="1" x14ac:dyDescent="0.25"/>
  </sheetData>
  <mergeCells count="33">
    <mergeCell ref="A1:G1"/>
    <mergeCell ref="A2:G2"/>
    <mergeCell ref="A3:G3"/>
    <mergeCell ref="F4:G4"/>
    <mergeCell ref="F5:G5"/>
    <mergeCell ref="G17:G18"/>
    <mergeCell ref="G34:G35"/>
    <mergeCell ref="A6:G6"/>
    <mergeCell ref="G26:G27"/>
    <mergeCell ref="D32:D33"/>
    <mergeCell ref="E32:E33"/>
    <mergeCell ref="D15:D16"/>
    <mergeCell ref="E15:E16"/>
    <mergeCell ref="G29:G30"/>
    <mergeCell ref="G9:G10"/>
    <mergeCell ref="G11:G12"/>
    <mergeCell ref="G13:G14"/>
    <mergeCell ref="G15:G16"/>
    <mergeCell ref="G32:G33"/>
    <mergeCell ref="G23:G24"/>
    <mergeCell ref="D56:D57"/>
    <mergeCell ref="E56:E57"/>
    <mergeCell ref="G56:G57"/>
    <mergeCell ref="G20:G21"/>
    <mergeCell ref="D20:D21"/>
    <mergeCell ref="E20:E21"/>
    <mergeCell ref="D48:D49"/>
    <mergeCell ref="E48:E49"/>
    <mergeCell ref="G48:G49"/>
    <mergeCell ref="E40:E41"/>
    <mergeCell ref="G40:G41"/>
    <mergeCell ref="G51:G52"/>
    <mergeCell ref="G43:G44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2022-03-21T10:32:02Z</cp:lastPrinted>
  <dcterms:created xsi:type="dcterms:W3CDTF">2015-12-14T07:24:37Z</dcterms:created>
  <dcterms:modified xsi:type="dcterms:W3CDTF">2022-03-21T10:32:08Z</dcterms:modified>
</cp:coreProperties>
</file>